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L3" i="23"/>
  <c r="C4"/>
  <c r="C3"/>
  <c r="L3" i="13"/>
  <c r="C4"/>
  <c r="C3"/>
  <c r="J14" i="23"/>
  <c r="J13"/>
  <c r="K10"/>
  <c r="J10"/>
  <c r="K14"/>
  <c r="K15"/>
  <c r="J15"/>
  <c r="K13"/>
  <c r="K12"/>
  <c r="J12"/>
  <c r="K11"/>
  <c r="J11"/>
  <c r="K9"/>
  <c r="J9"/>
  <c r="J8"/>
  <c r="K8"/>
  <c r="G7"/>
  <c r="K7" s="1"/>
  <c r="E7"/>
  <c r="J7" s="1"/>
  <c r="L12" l="1"/>
  <c r="L14"/>
  <c r="L13"/>
  <c r="L10"/>
  <c r="L15"/>
  <c r="L11"/>
  <c r="L9"/>
  <c r="L8"/>
  <c r="L7"/>
  <c r="K16"/>
  <c r="D7" i="15" s="1"/>
  <c r="J16" i="23"/>
  <c r="C7" i="15" s="1"/>
  <c r="L16" i="23" l="1"/>
  <c r="F7" i="15" s="1"/>
</calcChain>
</file>

<file path=xl/sharedStrings.xml><?xml version="1.0" encoding="utf-8"?>
<sst xmlns="http://schemas.openxmlformats.org/spreadsheetml/2006/main" count="136" uniqueCount="88">
  <si>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</si>
  <si>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</si>
  <si>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</si>
  <si>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</si>
  <si>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</si>
  <si>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</si>
  <si>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</si>
  <si>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</si>
  <si>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</si>
  <si>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</si>
  <si>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</si>
  <si>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</si>
  <si>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</si>
  <si>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</si>
  <si>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</si>
  <si>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</si>
  <si>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</si>
  <si>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</si>
  <si>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</si>
  <si>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</si>
  <si>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</si>
  <si>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</si>
  <si>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</si>
  <si>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</si>
  <si>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</si>
  <si>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</si>
  <si>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</si>
  <si>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</si>
  <si>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</si>
  <si>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</si>
  <si>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</si>
  <si>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</si>
  <si>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</si>
  <si>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</si>
  <si>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</si>
  <si>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</si>
  <si>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</si>
  <si>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</si>
  <si>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</si>
  <si>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</si>
  <si>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กิจกรรมที่ปรับปรุงเระบบแสงสว่างในโรงงาน</t>
  </si>
  <si>
    <t>LESS-EE-19
version: 01</t>
  </si>
  <si>
    <t>บริหารจัดการโหลดเครื่องอัดอากาศให้เหมาะสมกับความต้องการลมอัด</t>
  </si>
  <si>
    <t>การใช้พลังงานไฟฟ้าของเครื่องอัดอากาศแบบเดิม</t>
  </si>
  <si>
    <t>1.เป็นการดำเนินงานทั้งหมด</t>
  </si>
  <si>
    <t>1.การปรับวิธีปฏิบัติงานจะต้องไม่ส่งผลกระทบต่อการผลิตลมอัด
2.ไม่มีการคิดการรั่วไหลที่เกิดจากการดำเนินโครงการ</t>
  </si>
  <si>
    <t>การใช้พลังงานไฟฟ้าของเครื่องอัดอากาศใหม่</t>
  </si>
  <si>
    <t>กำลังไฟฟ้าของเครื่องอัดอากาศที่สภาวะมีโหลด (กิโลวัตต์)</t>
  </si>
  <si>
    <t>กำลังไฟฟ้าของเครื่องอัดอากาศที่สภาวะไม่มีโหลด (กิโลวัตต์)</t>
  </si>
  <si>
    <t>จำนวนชั่วโมงทำงานกรณีฐาน (ชั่วโมงต่อปี)</t>
  </si>
  <si>
    <t>จำนวนชั่วโมงทำงานจากการดำเนินงาน (ชั่วโมงต่อปี)</t>
  </si>
  <si>
    <r>
      <t xml:space="preserve">หมายเหตุ: </t>
    </r>
    <r>
      <rPr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charset val="222"/>
        <scheme val="minor"/>
      </rPr>
      <t>สำหรับเครื่องอัดอากาศที่มีระบบการทำงานแบบ Load/Unload</t>
    </r>
  </si>
  <si>
    <t xml:space="preserve">               2. กรณีฐานหมายถึงเครื่องอัดอากาศในแต่ละตัวปรับตั้งค่าแรงดันลมอัดขาออกเท่ากันทั้งหมด</t>
  </si>
  <si>
    <t>สัดส่วนเวลาทำงานเฉลี่ยที่สภาวะมีโหลดกรณีฐาน (%)</t>
  </si>
  <si>
    <t>สัดส่วนเวลาทำงานเฉลี่ยที่สภาวะไม่มีโหลดกรณีฐาน (%)</t>
  </si>
  <si>
    <t>สัดส่วนเวลาทำงานเฉลี่ยที่สภาวะมีโหลดจากการดำเนินงาน (%)</t>
  </si>
  <si>
    <t>สัดส่วนเวลาทำงานเฉลี่ยที่สภาวะไม่มีโหลดจากการดำเนินงาน (%)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</si>
  <si>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</si>
  <si>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</si>
  <si>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</si>
  <si>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</si>
  <si>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</si>
  <si>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</si>
  <si>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กิโลวัตต์</t>
  </si>
  <si>
    <t>ป้อนลงในเซลล์</t>
  </si>
  <si>
    <t>บันทึกเวลาทำงาน</t>
  </si>
  <si>
    <t>1. กำลังไฟฟ้าที่ใช้ในเครื่องอัดอากาศ-สภาวะมีโหลด</t>
  </si>
  <si>
    <t>2. กำลังไฟฟ้าที่ใช้ในเครื่องอัดอากาศ-สภาวะไม่มีโหลด</t>
  </si>
  <si>
    <t>3. สัดส่วนเวลาทำงานที่สภาวะมีโหลด-กรณีฐาน</t>
  </si>
  <si>
    <t>4. สัดส่วนเวลาทำงานที่สภาวะไม่มีโหลด-กรณีฐาน</t>
  </si>
  <si>
    <t>เปอร์เซ็นต์</t>
  </si>
  <si>
    <t>5. สัดส่วนเวลาทำงานที่สภาวะมีโหลด-จากการดำเนินโครงการ</t>
  </si>
  <si>
    <t>6. สัดส่วนเวลาทำงานที่สภาวะไม่มีโหลด-จากการดำเนินโครงการ</t>
  </si>
  <si>
    <t>7. จำนวนชั่วโมงการทำงาน-กรณีฐาน</t>
  </si>
  <si>
    <t>ชั่วโมงต่อปี</t>
  </si>
  <si>
    <t>8. จำนวนชั่วโมงการทำงาน-จากการดำเนินโครงการ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</si>
  <si>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</si>
  <si>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</si>
  <si>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</si>
  <si>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</si>
  <si>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</si>
  <si>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กรอกข้อมูล</t>
  </si>
  <si>
    <t>วัน/เดือน/ปี</t>
  </si>
  <si>
    <t>วัน/เดือน/ปี - วันเดือน/ปี</t>
  </si>
  <si>
    <t>เครื่องที่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</si>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</sst>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.0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37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5" fillId="0" borderId="0" xfId="2" applyAlignment="1">
      <alignment horizontal="left"/>
    </xf>
    <xf numFmtId="0" fontId="3" fillId="0" borderId="11" xfId="2" applyFont="1" applyBorder="1" applyAlignment="1">
      <alignment horizontal="left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11" xfId="2" applyFont="1" applyBorder="1" applyAlignment="1">
      <alignment horizontal="left"/>
    </xf>
    <xf numFmtId="0" fontId="15" fillId="0" borderId="0" xfId="0" applyFont="1"/>
    <xf numFmtId="0" fontId="7" fillId="2" borderId="1" xfId="0" applyFont="1" applyFill="1" applyBorder="1" applyAlignment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68843.640815999985</c:v>
                </c:pt>
                <c:pt idx="1">
                  <c:v>34585.824996000003</c:v>
                </c:pt>
                <c:pt idx="2" formatCode="General">
                  <c:v>0</c:v>
                </c:pt>
                <c:pt idx="3">
                  <c:v>34257.815819999982</c:v>
                </c:pt>
              </c:numCache>
            </c:numRef>
          </c:val>
        </c:ser>
        <c:shape val="box"/>
        <c:axId val="79394304"/>
        <c:axId val="79395840"/>
        <c:axId val="0"/>
      </c:bar3DChart>
      <c:catAx>
        <c:axId val="7939430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9395840"/>
        <c:crosses val="autoZero"/>
        <c:auto val="1"/>
        <c:lblAlgn val="ctr"/>
        <c:lblOffset val="100"/>
      </c:catAx>
      <c:valAx>
        <c:axId val="79395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9394304"/>
        <c:crosses val="autoZero"/>
        <c:crossBetween val="between"/>
      </c:valAx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790575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95250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0</xdr:col>
      <xdr:colOff>781050</xdr:colOff>
      <xdr:row>3</xdr:row>
      <xdr:rowOff>9525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152400</xdr:rowOff>
    </xdr:from>
    <xdr:to>
      <xdr:col>0</xdr:col>
      <xdr:colOff>800100</xdr:colOff>
      <xdr:row>2</xdr:row>
      <xdr:rowOff>238125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16"/>
  <sheetViews>
    <sheetView showGridLines="0" tabSelected="1" showWhiteSpace="0" view="pageLayout" workbookViewId="0">
      <selection activeCell="A6" sqref="A6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5" customWidth="1"/>
    <col min="7" max="7" width="12.7109375" customWidth="1"/>
    <col min="10" max="10" width="5.42578125" customWidth="1"/>
    <col min="11" max="11" width="8.42578125" customWidth="1"/>
    <col min="12" max="12" width="10.42578125" customWidth="1"/>
  </cols>
  <sheetData>
    <row r="1" spans="1:13" ht="33" customHeight="1">
      <c r="A1" s="74"/>
      <c r="B1" s="82" t="s">
        <v>0</v>
      </c>
      <c r="C1" s="82"/>
      <c r="D1" s="82"/>
      <c r="E1" s="82"/>
      <c r="F1" s="82"/>
      <c r="G1" s="82"/>
      <c r="H1" s="82"/>
      <c r="I1" s="82"/>
      <c r="J1" s="82"/>
      <c r="K1" s="90" t="s">
        <v>41</v>
      </c>
      <c r="L1" s="91"/>
    </row>
    <row r="2" spans="1:13" ht="19.7" customHeight="1">
      <c r="A2" s="75"/>
      <c r="B2" s="9" t="s">
        <v>5</v>
      </c>
      <c r="C2" s="93" t="s">
        <v>42</v>
      </c>
      <c r="D2" s="94"/>
      <c r="E2" s="94"/>
      <c r="F2" s="94"/>
      <c r="G2" s="94"/>
      <c r="H2" s="94"/>
      <c r="I2" s="94"/>
      <c r="J2" s="95"/>
      <c r="K2" s="8" t="s">
        <v>1</v>
      </c>
      <c r="L2" s="11">
        <v>1</v>
      </c>
    </row>
    <row r="3" spans="1:13" ht="19.7" customHeight="1">
      <c r="A3" s="75"/>
      <c r="B3" s="8" t="s">
        <v>3</v>
      </c>
      <c r="C3" s="92" t="s">
        <v>81</v>
      </c>
      <c r="D3" s="92"/>
      <c r="E3" s="92"/>
      <c r="F3" s="92"/>
      <c r="G3" s="92"/>
      <c r="H3" s="92"/>
      <c r="I3" s="92"/>
      <c r="J3" s="92"/>
      <c r="K3" s="8" t="s">
        <v>2</v>
      </c>
      <c r="L3" s="64" t="s">
        <v>82</v>
      </c>
    </row>
    <row r="4" spans="1:13" ht="19.7" customHeight="1">
      <c r="A4" s="76"/>
      <c r="B4" s="8" t="s">
        <v>4</v>
      </c>
      <c r="C4" s="92" t="s">
        <v>81</v>
      </c>
      <c r="D4" s="92"/>
      <c r="E4" s="92"/>
      <c r="F4" s="92"/>
      <c r="G4" s="92"/>
      <c r="H4" s="92"/>
      <c r="I4" s="92"/>
      <c r="J4" s="92"/>
      <c r="K4" s="8" t="s">
        <v>6</v>
      </c>
      <c r="L4" s="12" t="s">
        <v>76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7" t="s">
        <v>29</v>
      </c>
      <c r="C6" s="87"/>
      <c r="D6" s="87"/>
      <c r="E6" s="87"/>
      <c r="F6" s="77" t="s">
        <v>28</v>
      </c>
      <c r="G6" s="77"/>
      <c r="H6" s="77"/>
      <c r="I6" s="77"/>
      <c r="J6" s="77"/>
      <c r="K6" s="3"/>
      <c r="L6" s="4"/>
    </row>
    <row r="7" spans="1:13" ht="35.25" customHeight="1">
      <c r="A7" s="2"/>
      <c r="B7" s="87" t="s">
        <v>16</v>
      </c>
      <c r="C7" s="87"/>
      <c r="D7" s="87"/>
      <c r="E7" s="87"/>
      <c r="F7" s="88" t="s">
        <v>40</v>
      </c>
      <c r="G7" s="88"/>
      <c r="H7" s="88"/>
      <c r="I7" s="88"/>
      <c r="J7" s="88"/>
      <c r="K7" s="3"/>
      <c r="L7" s="4"/>
    </row>
    <row r="8" spans="1:13" ht="45" customHeight="1">
      <c r="A8" s="2"/>
      <c r="B8" s="87" t="s">
        <v>17</v>
      </c>
      <c r="C8" s="87"/>
      <c r="D8" s="87"/>
      <c r="E8" s="87"/>
      <c r="F8" s="89" t="s">
        <v>44</v>
      </c>
      <c r="G8" s="89"/>
      <c r="H8" s="89"/>
      <c r="I8" s="89"/>
      <c r="J8" s="89"/>
      <c r="K8" s="3"/>
      <c r="L8" s="4"/>
    </row>
    <row r="9" spans="1:13" ht="71.25" customHeight="1">
      <c r="A9" s="2"/>
      <c r="B9" s="87" t="s">
        <v>18</v>
      </c>
      <c r="C9" s="87"/>
      <c r="D9" s="87"/>
      <c r="E9" s="87"/>
      <c r="F9" s="96" t="s">
        <v>45</v>
      </c>
      <c r="G9" s="97"/>
      <c r="H9" s="97"/>
      <c r="I9" s="97"/>
      <c r="J9" s="98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6"/>
      <c r="C11" s="86"/>
      <c r="D11" s="86"/>
      <c r="E11" s="86"/>
      <c r="F11" s="28" t="s">
        <v>23</v>
      </c>
      <c r="G11" s="28" t="s">
        <v>24</v>
      </c>
      <c r="H11" s="81" t="s">
        <v>19</v>
      </c>
      <c r="I11" s="81"/>
      <c r="J11" s="81"/>
      <c r="K11" s="3"/>
      <c r="L11" s="4"/>
    </row>
    <row r="12" spans="1:13" ht="36.75" customHeight="1">
      <c r="A12" s="2"/>
      <c r="B12" s="77" t="s">
        <v>20</v>
      </c>
      <c r="C12" s="77"/>
      <c r="D12" s="77"/>
      <c r="E12" s="77"/>
      <c r="F12" s="52" t="s">
        <v>25</v>
      </c>
      <c r="G12" s="53" t="s">
        <v>80</v>
      </c>
      <c r="H12" s="83" t="s">
        <v>43</v>
      </c>
      <c r="I12" s="83"/>
      <c r="J12" s="83"/>
      <c r="K12" s="3"/>
      <c r="L12" s="4"/>
    </row>
    <row r="13" spans="1:13" ht="44.25" customHeight="1">
      <c r="A13" s="2"/>
      <c r="B13" s="78" t="s">
        <v>21</v>
      </c>
      <c r="C13" s="79"/>
      <c r="D13" s="79"/>
      <c r="E13" s="80"/>
      <c r="F13" s="52" t="s">
        <v>25</v>
      </c>
      <c r="G13" s="53" t="s">
        <v>80</v>
      </c>
      <c r="H13" s="83" t="s">
        <v>46</v>
      </c>
      <c r="I13" s="83"/>
      <c r="J13" s="83"/>
      <c r="K13" s="3"/>
      <c r="L13" s="4"/>
    </row>
    <row r="14" spans="1:13" ht="19.7" customHeight="1">
      <c r="A14" s="2"/>
      <c r="B14" s="77" t="s">
        <v>22</v>
      </c>
      <c r="C14" s="77"/>
      <c r="D14" s="77"/>
      <c r="E14" s="77"/>
      <c r="F14" s="52" t="s">
        <v>26</v>
      </c>
      <c r="G14" s="54" t="s">
        <v>27</v>
      </c>
      <c r="H14" s="84" t="s">
        <v>27</v>
      </c>
      <c r="I14" s="85"/>
      <c r="J14" s="85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3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</row>
    <row r="31" spans="1:13" ht="19.7" customHeight="1">
      <c r="A31" s="16"/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3"/>
      <c r="M31" s="3"/>
    </row>
    <row r="32" spans="1:13" ht="19.7" customHeight="1">
      <c r="A32" s="16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3"/>
      <c r="M32" s="3"/>
    </row>
    <row r="33" spans="1:13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</row>
    <row r="34" spans="1:13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</row>
    <row r="35" spans="1:13">
      <c r="A35" s="16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3"/>
      <c r="M35" s="3"/>
    </row>
    <row r="36" spans="1:13">
      <c r="A36" s="16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3"/>
      <c r="M36" s="3"/>
    </row>
    <row r="37" spans="1:13">
      <c r="A37" s="16"/>
      <c r="B37" s="18"/>
      <c r="C37" s="41"/>
      <c r="D37" s="41"/>
      <c r="E37" s="41"/>
      <c r="F37" s="41"/>
      <c r="G37" s="41"/>
      <c r="H37" s="41"/>
      <c r="I37" s="41"/>
      <c r="J37" s="41"/>
      <c r="K37" s="41"/>
      <c r="L37" s="3"/>
      <c r="M37" s="3"/>
    </row>
    <row r="38" spans="1:13">
      <c r="A38" s="16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"/>
      <c r="M38" s="3"/>
    </row>
    <row r="39" spans="1:13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</row>
    <row r="40" spans="1:13">
      <c r="A40" s="16"/>
      <c r="B40" s="41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</row>
    <row r="41" spans="1:13">
      <c r="A41" s="16"/>
      <c r="B41" s="41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</row>
    <row r="42" spans="1:13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</row>
    <row r="43" spans="1:13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03"/>
  <sheetViews>
    <sheetView showGridLines="0" view="pageLayout" workbookViewId="0">
      <selection activeCell="A7" sqref="A7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4"/>
      <c r="B1" s="82" t="s">
        <v>7</v>
      </c>
      <c r="C1" s="82"/>
      <c r="D1" s="82"/>
      <c r="E1" s="82"/>
      <c r="F1" s="82"/>
      <c r="G1" s="82"/>
      <c r="H1" s="82"/>
      <c r="I1" s="82"/>
      <c r="J1" s="82"/>
      <c r="K1" s="90" t="s">
        <v>41</v>
      </c>
      <c r="L1" s="91"/>
    </row>
    <row r="2" spans="1:12" ht="19.7" customHeight="1">
      <c r="A2" s="75"/>
      <c r="B2" s="9" t="s">
        <v>5</v>
      </c>
      <c r="C2" s="93" t="s">
        <v>42</v>
      </c>
      <c r="D2" s="94"/>
      <c r="E2" s="94"/>
      <c r="F2" s="94"/>
      <c r="G2" s="94"/>
      <c r="H2" s="94"/>
      <c r="I2" s="94"/>
      <c r="J2" s="95"/>
      <c r="K2" s="8" t="s">
        <v>1</v>
      </c>
      <c r="L2" s="11">
        <v>2</v>
      </c>
    </row>
    <row r="3" spans="1:12" ht="19.7" customHeight="1">
      <c r="A3" s="75"/>
      <c r="B3" s="8" t="s">
        <v>3</v>
      </c>
      <c r="C3" s="102" t="str">
        <f>'Cal-01'!C3:J3</f>
        <v>กรอกข้อมูล</v>
      </c>
      <c r="D3" s="102"/>
      <c r="E3" s="102"/>
      <c r="F3" s="102"/>
      <c r="G3" s="102"/>
      <c r="H3" s="102"/>
      <c r="I3" s="102"/>
      <c r="J3" s="102"/>
      <c r="K3" s="8" t="s">
        <v>2</v>
      </c>
      <c r="L3" s="65" t="str">
        <f>'Cal-01'!L3</f>
        <v>วัน/เดือน/ปี</v>
      </c>
    </row>
    <row r="4" spans="1:12" ht="19.7" customHeight="1">
      <c r="A4" s="76"/>
      <c r="B4" s="8" t="s">
        <v>4</v>
      </c>
      <c r="C4" s="102" t="str">
        <f>'Cal-01'!C4:J4</f>
        <v>กรอกข้อมูล</v>
      </c>
      <c r="D4" s="102"/>
      <c r="E4" s="102"/>
      <c r="F4" s="102"/>
      <c r="G4" s="102"/>
      <c r="H4" s="102"/>
      <c r="I4" s="102"/>
      <c r="J4" s="102"/>
      <c r="K4" s="8" t="s">
        <v>6</v>
      </c>
      <c r="L4" s="12" t="s">
        <v>77</v>
      </c>
    </row>
    <row r="5" spans="1:12" ht="15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1" t="s">
        <v>9</v>
      </c>
      <c r="C6" s="122"/>
      <c r="D6" s="103" t="s">
        <v>81</v>
      </c>
      <c r="E6" s="104"/>
      <c r="F6" s="104"/>
      <c r="G6" s="104"/>
      <c r="H6" s="104"/>
      <c r="I6" s="104"/>
      <c r="J6" s="104"/>
      <c r="K6" s="105"/>
      <c r="L6" s="4"/>
    </row>
    <row r="7" spans="1:12" ht="19.7" customHeight="1">
      <c r="A7" s="2"/>
      <c r="B7" s="123"/>
      <c r="C7" s="124"/>
      <c r="D7" s="106"/>
      <c r="E7" s="107"/>
      <c r="F7" s="107"/>
      <c r="G7" s="107"/>
      <c r="H7" s="107"/>
      <c r="I7" s="107"/>
      <c r="J7" s="107"/>
      <c r="K7" s="108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5" t="s">
        <v>8</v>
      </c>
      <c r="C9" s="126"/>
      <c r="D9" s="109" t="s">
        <v>81</v>
      </c>
      <c r="E9" s="110"/>
      <c r="F9" s="110"/>
      <c r="G9" s="110"/>
      <c r="H9" s="110"/>
      <c r="I9" s="110"/>
      <c r="J9" s="110"/>
      <c r="K9" s="111"/>
      <c r="L9" s="4"/>
    </row>
    <row r="10" spans="1:12" ht="16.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7"/>
      <c r="C11" s="128"/>
      <c r="D11" s="112" t="s">
        <v>11</v>
      </c>
      <c r="E11" s="113"/>
      <c r="F11" s="113"/>
      <c r="G11" s="113"/>
      <c r="H11" s="113"/>
      <c r="I11" s="113"/>
      <c r="J11" s="113"/>
      <c r="K11" s="114"/>
      <c r="L11" s="4"/>
    </row>
    <row r="12" spans="1:12" ht="19.7" customHeight="1">
      <c r="A12" s="2"/>
      <c r="B12" s="129" t="s">
        <v>10</v>
      </c>
      <c r="C12" s="130"/>
      <c r="D12" s="115"/>
      <c r="E12" s="116"/>
      <c r="F12" s="116"/>
      <c r="G12" s="116"/>
      <c r="H12" s="116"/>
      <c r="I12" s="116"/>
      <c r="J12" s="116"/>
      <c r="K12" s="117"/>
      <c r="L12" s="4"/>
    </row>
    <row r="13" spans="1:12" ht="19.7" customHeight="1">
      <c r="A13" s="2"/>
      <c r="B13" s="13"/>
      <c r="C13" s="14"/>
      <c r="D13" s="118"/>
      <c r="E13" s="119"/>
      <c r="F13" s="119"/>
      <c r="G13" s="119"/>
      <c r="H13" s="119"/>
      <c r="I13" s="119"/>
      <c r="J13" s="119"/>
      <c r="K13" s="120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30</v>
      </c>
      <c r="C15" s="32"/>
      <c r="D15" s="99" t="s">
        <v>83</v>
      </c>
      <c r="E15" s="100"/>
      <c r="F15" s="100"/>
      <c r="G15" s="100"/>
      <c r="H15" s="100"/>
      <c r="I15" s="100"/>
      <c r="J15" s="100"/>
      <c r="K15" s="101"/>
      <c r="L15" s="4"/>
    </row>
    <row r="16" spans="1:12" ht="15.75" customHeight="1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8"/>
    </row>
    <row r="17" spans="1:13" ht="19.7" customHeight="1">
      <c r="A17" s="66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8"/>
    </row>
    <row r="18" spans="1:13" ht="19.7" customHeight="1">
      <c r="A18" s="66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8"/>
    </row>
    <row r="19" spans="1:13" ht="19.7" customHeight="1">
      <c r="A19" s="66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8"/>
    </row>
    <row r="20" spans="1:13" ht="19.7" customHeight="1">
      <c r="A20" s="66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8"/>
    </row>
    <row r="21" spans="1:13" ht="19.7" customHeight="1">
      <c r="A21" s="66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8"/>
    </row>
    <row r="22" spans="1:13" ht="19.7" customHeight="1">
      <c r="A22" s="66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8"/>
    </row>
    <row r="23" spans="1:13" ht="19.7" customHeight="1">
      <c r="A23" s="66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8"/>
    </row>
    <row r="24" spans="1:13" ht="19.7" customHeight="1" thickBot="1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2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6458333333333331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L110"/>
  <sheetViews>
    <sheetView showGridLines="0" view="pageLayout" workbookViewId="0">
      <selection activeCell="A10" sqref="A10"/>
    </sheetView>
  </sheetViews>
  <sheetFormatPr defaultColWidth="8.85546875" defaultRowHeight="15"/>
  <cols>
    <col min="1" max="1" width="10.42578125" style="1" customWidth="1"/>
    <col min="2" max="2" width="13.28515625" style="1" customWidth="1"/>
    <col min="3" max="3" width="10.140625" style="1" customWidth="1"/>
    <col min="4" max="4" width="8.85546875" style="1" customWidth="1"/>
    <col min="5" max="5" width="9.42578125" style="1" customWidth="1"/>
    <col min="6" max="6" width="10.7109375" style="1" customWidth="1"/>
    <col min="7" max="7" width="10.5703125" style="1" customWidth="1"/>
    <col min="8" max="8" width="9.42578125" style="1" customWidth="1"/>
    <col min="9" max="9" width="10.140625" style="1" customWidth="1"/>
    <col min="10" max="10" width="9.28515625" style="1" customWidth="1"/>
    <col min="11" max="11" width="9.42578125" style="1" customWidth="1"/>
    <col min="12" max="12" width="9.7109375" style="1" customWidth="1"/>
    <col min="13" max="16384" width="8.85546875" style="1"/>
  </cols>
  <sheetData>
    <row r="1" spans="1:12" ht="33" customHeight="1">
      <c r="A1" s="74"/>
      <c r="B1" s="131" t="s">
        <v>12</v>
      </c>
      <c r="C1" s="132"/>
      <c r="D1" s="132"/>
      <c r="E1" s="132"/>
      <c r="F1" s="132"/>
      <c r="G1" s="132"/>
      <c r="H1" s="132"/>
      <c r="I1" s="132"/>
      <c r="J1" s="133"/>
      <c r="K1" s="90" t="s">
        <v>41</v>
      </c>
      <c r="L1" s="91"/>
    </row>
    <row r="2" spans="1:12" ht="19.7" customHeight="1">
      <c r="A2" s="75"/>
      <c r="B2" s="9" t="s">
        <v>5</v>
      </c>
      <c r="C2" s="93" t="s">
        <v>42</v>
      </c>
      <c r="D2" s="94"/>
      <c r="E2" s="94"/>
      <c r="F2" s="94"/>
      <c r="G2" s="94"/>
      <c r="H2" s="94"/>
      <c r="I2" s="94"/>
      <c r="J2" s="95"/>
      <c r="K2" s="8" t="s">
        <v>1</v>
      </c>
      <c r="L2" s="11">
        <v>3</v>
      </c>
    </row>
    <row r="3" spans="1:12" ht="19.7" customHeight="1">
      <c r="A3" s="75"/>
      <c r="B3" s="8" t="s">
        <v>3</v>
      </c>
      <c r="C3" s="134" t="str">
        <f>'Cal-01'!C3:J3</f>
        <v>กรอกข้อมูล</v>
      </c>
      <c r="D3" s="135"/>
      <c r="E3" s="135"/>
      <c r="F3" s="135"/>
      <c r="G3" s="135"/>
      <c r="H3" s="135"/>
      <c r="I3" s="135"/>
      <c r="J3" s="136"/>
      <c r="K3" s="8" t="s">
        <v>2</v>
      </c>
      <c r="L3" s="65" t="str">
        <f>'Cal-01'!L3</f>
        <v>วัน/เดือน/ปี</v>
      </c>
    </row>
    <row r="4" spans="1:12" ht="19.7" customHeight="1">
      <c r="A4" s="76"/>
      <c r="B4" s="8" t="s">
        <v>4</v>
      </c>
      <c r="C4" s="134" t="str">
        <f>'Cal-01'!C4:J4</f>
        <v>กรอกข้อมูล</v>
      </c>
      <c r="D4" s="135"/>
      <c r="E4" s="135"/>
      <c r="F4" s="135"/>
      <c r="G4" s="135"/>
      <c r="H4" s="135"/>
      <c r="I4" s="135"/>
      <c r="J4" s="136"/>
      <c r="K4" s="8" t="s">
        <v>6</v>
      </c>
      <c r="L4" s="12" t="s">
        <v>78</v>
      </c>
    </row>
    <row r="5" spans="1:12" ht="19.7" customHeight="1">
      <c r="A5" s="4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01.25" customHeight="1">
      <c r="A6" s="33" t="s">
        <v>84</v>
      </c>
      <c r="B6" s="28" t="s">
        <v>47</v>
      </c>
      <c r="C6" s="28" t="s">
        <v>48</v>
      </c>
      <c r="D6" s="28" t="s">
        <v>53</v>
      </c>
      <c r="E6" s="28" t="s">
        <v>54</v>
      </c>
      <c r="F6" s="28" t="s">
        <v>55</v>
      </c>
      <c r="G6" s="28" t="s">
        <v>56</v>
      </c>
      <c r="H6" s="28" t="s">
        <v>49</v>
      </c>
      <c r="I6" s="28" t="s">
        <v>50</v>
      </c>
      <c r="J6" s="28" t="s">
        <v>32</v>
      </c>
      <c r="K6" s="28" t="s">
        <v>33</v>
      </c>
      <c r="L6" s="34" t="s">
        <v>34</v>
      </c>
    </row>
    <row r="7" spans="1:12" ht="19.7" customHeight="1">
      <c r="A7" s="48">
        <v>1</v>
      </c>
      <c r="B7" s="49">
        <v>39.5</v>
      </c>
      <c r="C7" s="49">
        <v>29.6</v>
      </c>
      <c r="D7" s="49">
        <v>78.8</v>
      </c>
      <c r="E7" s="49">
        <f>100-D7</f>
        <v>21.200000000000003</v>
      </c>
      <c r="F7" s="49">
        <v>80.599999999999994</v>
      </c>
      <c r="G7" s="50">
        <f>100-F7</f>
        <v>19.400000000000006</v>
      </c>
      <c r="H7" s="50">
        <v>3600</v>
      </c>
      <c r="I7" s="50">
        <v>1800</v>
      </c>
      <c r="J7" s="61">
        <f>(B7*D7/100+C7*E7/100)*0.5113*H7</f>
        <v>68843.640815999985</v>
      </c>
      <c r="K7" s="61">
        <f>(B7*F7/100+C7*G7/100)*0.5113*I7</f>
        <v>34585.824996000003</v>
      </c>
      <c r="L7" s="61">
        <f>J7-K7</f>
        <v>34257.815819999982</v>
      </c>
    </row>
    <row r="8" spans="1:12" ht="19.7" customHeight="1">
      <c r="A8" s="48"/>
      <c r="B8" s="49"/>
      <c r="C8" s="49"/>
      <c r="D8" s="49"/>
      <c r="E8" s="49"/>
      <c r="F8" s="49"/>
      <c r="G8" s="50"/>
      <c r="H8" s="50"/>
      <c r="I8" s="50"/>
      <c r="J8" s="61">
        <f>(B8*D8/100+C8*E8/100)*0.5113*H8</f>
        <v>0</v>
      </c>
      <c r="K8" s="61">
        <f t="shared" ref="K8" si="0">(B8*F8/100+C8*G8/100)*0.5113*I8</f>
        <v>0</v>
      </c>
      <c r="L8" s="61">
        <f t="shared" ref="L8" si="1">J8-K8</f>
        <v>0</v>
      </c>
    </row>
    <row r="9" spans="1:12" ht="19.7" customHeight="1">
      <c r="A9" s="48"/>
      <c r="B9" s="49"/>
      <c r="C9" s="49"/>
      <c r="D9" s="49"/>
      <c r="E9" s="49"/>
      <c r="F9" s="49"/>
      <c r="G9" s="50"/>
      <c r="H9" s="50"/>
      <c r="I9" s="50"/>
      <c r="J9" s="61">
        <f>(B9*D9/100+C9*E9/100)*0.5113*H9</f>
        <v>0</v>
      </c>
      <c r="K9" s="61">
        <f t="shared" ref="K9" si="2">(B9*F9/100+C9*G9/100)*0.5113*I9</f>
        <v>0</v>
      </c>
      <c r="L9" s="61">
        <f t="shared" ref="L9" si="3">J9-K9</f>
        <v>0</v>
      </c>
    </row>
    <row r="10" spans="1:12" ht="19.7" customHeight="1">
      <c r="A10" s="48"/>
      <c r="B10" s="49"/>
      <c r="C10" s="49"/>
      <c r="D10" s="49"/>
      <c r="E10" s="49"/>
      <c r="F10" s="49"/>
      <c r="G10" s="50"/>
      <c r="H10" s="50"/>
      <c r="I10" s="50"/>
      <c r="J10" s="61">
        <f t="shared" ref="J10:J15" si="4">(B10*D10/100+C10*E10/100)*0.5113*H10</f>
        <v>0</v>
      </c>
      <c r="K10" s="61">
        <f t="shared" ref="K10:K15" si="5">(B10*F10/100+C10*G10/100)*0.5113*I10</f>
        <v>0</v>
      </c>
      <c r="L10" s="61">
        <f t="shared" ref="L10:L15" si="6">J10-K10</f>
        <v>0</v>
      </c>
    </row>
    <row r="11" spans="1:12" ht="19.7" customHeight="1">
      <c r="A11" s="48"/>
      <c r="B11" s="49"/>
      <c r="C11" s="49"/>
      <c r="D11" s="49"/>
      <c r="E11" s="49"/>
      <c r="F11" s="49"/>
      <c r="G11" s="50"/>
      <c r="H11" s="50"/>
      <c r="I11" s="50"/>
      <c r="J11" s="61">
        <f t="shared" si="4"/>
        <v>0</v>
      </c>
      <c r="K11" s="61">
        <f t="shared" si="5"/>
        <v>0</v>
      </c>
      <c r="L11" s="61">
        <f t="shared" si="6"/>
        <v>0</v>
      </c>
    </row>
    <row r="12" spans="1:12" ht="19.7" customHeight="1">
      <c r="A12" s="48"/>
      <c r="B12" s="49"/>
      <c r="C12" s="49"/>
      <c r="D12" s="49"/>
      <c r="E12" s="49"/>
      <c r="F12" s="49"/>
      <c r="G12" s="50"/>
      <c r="H12" s="50"/>
      <c r="I12" s="50"/>
      <c r="J12" s="61">
        <f t="shared" si="4"/>
        <v>0</v>
      </c>
      <c r="K12" s="61">
        <f t="shared" si="5"/>
        <v>0</v>
      </c>
      <c r="L12" s="61">
        <f t="shared" si="6"/>
        <v>0</v>
      </c>
    </row>
    <row r="13" spans="1:12" ht="19.7" customHeight="1">
      <c r="A13" s="48"/>
      <c r="B13" s="49"/>
      <c r="C13" s="49"/>
      <c r="D13" s="49"/>
      <c r="E13" s="49"/>
      <c r="F13" s="49"/>
      <c r="G13" s="50"/>
      <c r="H13" s="50"/>
      <c r="I13" s="50"/>
      <c r="J13" s="61">
        <f t="shared" si="4"/>
        <v>0</v>
      </c>
      <c r="K13" s="61">
        <f t="shared" si="5"/>
        <v>0</v>
      </c>
      <c r="L13" s="61">
        <f t="shared" si="6"/>
        <v>0</v>
      </c>
    </row>
    <row r="14" spans="1:12" ht="19.7" customHeight="1">
      <c r="A14" s="48"/>
      <c r="B14" s="49"/>
      <c r="C14" s="49"/>
      <c r="D14" s="49"/>
      <c r="E14" s="49"/>
      <c r="F14" s="49"/>
      <c r="G14" s="50"/>
      <c r="H14" s="50"/>
      <c r="I14" s="50"/>
      <c r="J14" s="61">
        <f t="shared" ref="J14" si="7">(B14*D14/100+C14*E14/100)*0.5113*H14</f>
        <v>0</v>
      </c>
      <c r="K14" s="61">
        <f t="shared" ref="K14" si="8">(B14*F14/100+C14*G14/100)*0.5113*I14</f>
        <v>0</v>
      </c>
      <c r="L14" s="61">
        <f t="shared" ref="L14" si="9">J14-K14</f>
        <v>0</v>
      </c>
    </row>
    <row r="15" spans="1:12" ht="19.7" customHeight="1">
      <c r="A15" s="48"/>
      <c r="B15" s="49"/>
      <c r="C15" s="49"/>
      <c r="D15" s="49"/>
      <c r="E15" s="49"/>
      <c r="F15" s="49"/>
      <c r="G15" s="50"/>
      <c r="H15" s="50"/>
      <c r="I15" s="50"/>
      <c r="J15" s="61">
        <f t="shared" si="4"/>
        <v>0</v>
      </c>
      <c r="K15" s="61">
        <f t="shared" si="5"/>
        <v>0</v>
      </c>
      <c r="L15" s="61">
        <f t="shared" si="6"/>
        <v>0</v>
      </c>
    </row>
    <row r="16" spans="1:12" ht="19.7" customHeight="1">
      <c r="A16" s="63" t="s">
        <v>13</v>
      </c>
      <c r="B16" s="35"/>
      <c r="C16" s="35"/>
      <c r="D16" s="35"/>
      <c r="E16" s="35"/>
      <c r="F16" s="35"/>
      <c r="G16" s="35"/>
      <c r="H16" s="35"/>
      <c r="I16" s="35"/>
      <c r="J16" s="62">
        <f>SUM(J7:J15)</f>
        <v>68843.640815999985</v>
      </c>
      <c r="K16" s="62">
        <f>SUM(K7:K15)</f>
        <v>34585.824996000003</v>
      </c>
      <c r="L16" s="62">
        <f t="shared" ref="L16" si="10">J16-K16</f>
        <v>34257.815819999982</v>
      </c>
    </row>
    <row r="17" spans="1:12" ht="19.7" customHeight="1">
      <c r="A17" s="43" t="s">
        <v>51</v>
      </c>
      <c r="B17" s="24"/>
      <c r="C17" s="24"/>
      <c r="D17" s="24"/>
      <c r="E17" s="24"/>
      <c r="F17" s="24"/>
      <c r="G17" s="24"/>
      <c r="H17" s="24"/>
      <c r="I17" s="24"/>
      <c r="J17" s="24"/>
      <c r="K17" s="18"/>
      <c r="L17" s="4"/>
    </row>
    <row r="18" spans="1:12" ht="19.7" customHeight="1">
      <c r="A18" s="45" t="s">
        <v>52</v>
      </c>
      <c r="B18" s="24"/>
      <c r="C18" s="24"/>
      <c r="D18" s="24"/>
      <c r="E18" s="24"/>
      <c r="F18" s="24"/>
      <c r="G18" s="24"/>
      <c r="H18" s="24"/>
      <c r="I18" s="24"/>
      <c r="J18" s="24"/>
      <c r="K18" s="18"/>
      <c r="L18" s="4"/>
    </row>
    <row r="19" spans="1:12" ht="19.7" customHeight="1" thickBot="1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7"/>
    </row>
    <row r="20" spans="1:12" ht="19.7" customHeight="1">
      <c r="A20" s="3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"/>
    </row>
    <row r="21" spans="1:12" ht="19.7" customHeight="1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3"/>
    </row>
    <row r="22" spans="1:12" ht="19.7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</sheetData>
  <sheetProtection password="CC3D" sheet="1" objects="1" scenarios="1"/>
  <mergeCells count="6">
    <mergeCell ref="A1:A4"/>
    <mergeCell ref="K1:L1"/>
    <mergeCell ref="B1:J1"/>
    <mergeCell ref="C2:J2"/>
    <mergeCell ref="C3:J3"/>
    <mergeCell ref="C4:J4"/>
  </mergeCells>
  <pageMargins left="0.17708333333333334" right="0.7" top="0.75" bottom="0.75" header="0.3" footer="0.3"/>
  <pageSetup paperSize="9" orientation="landscape" horizontalDpi="1200" verticalDpi="1200" r:id="rId1"/>
  <ignoredErrors>
    <ignoredError sqref="E7 G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9"/>
  <sheetViews>
    <sheetView showGridLines="0" view="pageLayout" workbookViewId="0">
      <selection activeCell="G10" sqref="G10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8.140625" style="1" customWidth="1"/>
    <col min="5" max="5" width="20.4257812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4"/>
      <c r="B1" s="82" t="s">
        <v>14</v>
      </c>
      <c r="C1" s="82"/>
      <c r="D1" s="82"/>
      <c r="E1" s="82"/>
      <c r="F1" s="82"/>
      <c r="G1" s="90" t="s">
        <v>41</v>
      </c>
      <c r="H1" s="91"/>
    </row>
    <row r="2" spans="1:8" ht="19.7" customHeight="1">
      <c r="A2" s="75"/>
      <c r="B2" s="9" t="s">
        <v>5</v>
      </c>
      <c r="C2" s="93" t="s">
        <v>42</v>
      </c>
      <c r="D2" s="94"/>
      <c r="E2" s="94"/>
      <c r="F2" s="94"/>
      <c r="G2" s="8" t="s">
        <v>1</v>
      </c>
      <c r="H2" s="11">
        <v>4</v>
      </c>
    </row>
    <row r="3" spans="1:8" ht="19.7" customHeight="1">
      <c r="A3" s="75"/>
      <c r="B3" s="8" t="s">
        <v>3</v>
      </c>
      <c r="C3" s="102" t="str">
        <f>'Cal-01'!C3:J3</f>
        <v>กรอกข้อมูล</v>
      </c>
      <c r="D3" s="102"/>
      <c r="E3" s="102"/>
      <c r="F3" s="102"/>
      <c r="G3" s="8" t="s">
        <v>2</v>
      </c>
      <c r="H3" s="65" t="str">
        <f>'Cal-01'!L3</f>
        <v>วัน/เดือน/ปี</v>
      </c>
    </row>
    <row r="4" spans="1:8" ht="19.7" customHeight="1">
      <c r="A4" s="76"/>
      <c r="B4" s="8" t="s">
        <v>4</v>
      </c>
      <c r="C4" s="102" t="str">
        <f>'Cal-01'!C4:J4</f>
        <v>กรอกข้อมูล</v>
      </c>
      <c r="D4" s="102"/>
      <c r="E4" s="102"/>
      <c r="F4" s="102"/>
      <c r="G4" s="8" t="s">
        <v>6</v>
      </c>
      <c r="H4" s="12" t="s">
        <v>79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85</v>
      </c>
      <c r="E6" s="26" t="s">
        <v>86</v>
      </c>
      <c r="F6" s="26" t="s">
        <v>87</v>
      </c>
      <c r="G6" s="18"/>
      <c r="H6" s="4"/>
    </row>
    <row r="7" spans="1:8" ht="41.25" customHeight="1">
      <c r="A7" s="2"/>
      <c r="B7" s="73" t="s">
        <v>35</v>
      </c>
      <c r="C7" s="44">
        <f>'Cal-03'!J16</f>
        <v>68843.640815999985</v>
      </c>
      <c r="D7" s="44">
        <f>'Cal-03'!K16</f>
        <v>34585.824996000003</v>
      </c>
      <c r="E7" s="36">
        <v>0</v>
      </c>
      <c r="F7" s="44">
        <f>'Cal-03'!L16</f>
        <v>34257.815819999982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7" t="s">
        <v>15</v>
      </c>
      <c r="K20" s="37" t="s">
        <v>39</v>
      </c>
      <c r="L20" s="37" t="s">
        <v>37</v>
      </c>
      <c r="M20" s="38" t="s">
        <v>38</v>
      </c>
      <c r="N20" s="37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  <row r="106" spans="1:8">
      <c r="A106" s="3"/>
      <c r="B106" s="3"/>
      <c r="C106" s="3"/>
      <c r="D106" s="3"/>
      <c r="E106" s="3"/>
      <c r="F106" s="3"/>
      <c r="G106" s="3"/>
      <c r="H106" s="3"/>
    </row>
    <row r="107" spans="1:8">
      <c r="A107" s="3"/>
      <c r="B107" s="3"/>
      <c r="C107" s="3"/>
      <c r="D107" s="3"/>
      <c r="E107" s="3"/>
      <c r="F107" s="3"/>
      <c r="G107" s="3"/>
      <c r="H107" s="3"/>
    </row>
    <row r="108" spans="1:8">
      <c r="A108" s="3"/>
      <c r="B108" s="3"/>
      <c r="C108" s="3"/>
      <c r="D108" s="3"/>
      <c r="E108" s="3"/>
      <c r="F108" s="3"/>
      <c r="G108" s="3"/>
      <c r="H108" s="3"/>
    </row>
    <row r="109" spans="1:8">
      <c r="A109" s="3"/>
      <c r="B109" s="3"/>
      <c r="C109" s="3"/>
      <c r="D109" s="3"/>
      <c r="E109" s="3"/>
      <c r="F109" s="3"/>
      <c r="G109" s="3"/>
      <c r="H109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28125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6"/>
  <sheetViews>
    <sheetView showGridLines="0" workbookViewId="0">
      <selection activeCell="B15" sqref="B15"/>
    </sheetView>
  </sheetViews>
  <sheetFormatPr defaultRowHeight="15"/>
  <cols>
    <col min="1" max="1" width="9" style="1"/>
    <col min="2" max="2" width="50.140625" customWidth="1"/>
    <col min="3" max="3" width="19.7109375" customWidth="1"/>
    <col min="4" max="4" width="15.28515625" customWidth="1"/>
    <col min="5" max="5" width="16.28515625" customWidth="1"/>
  </cols>
  <sheetData>
    <row r="1" spans="2:5" s="1" customFormat="1"/>
    <row r="2" spans="2:5">
      <c r="B2" s="46" t="s">
        <v>57</v>
      </c>
      <c r="C2" s="1"/>
      <c r="D2" s="1"/>
      <c r="E2" s="1"/>
    </row>
    <row r="3" spans="2:5" ht="30" customHeight="1">
      <c r="B3" s="47" t="s">
        <v>58</v>
      </c>
      <c r="C3" s="47" t="s">
        <v>59</v>
      </c>
      <c r="D3" s="47" t="s">
        <v>60</v>
      </c>
      <c r="E3" s="47" t="s">
        <v>61</v>
      </c>
    </row>
    <row r="4" spans="2:5" ht="30" customHeight="1">
      <c r="B4" s="55" t="s">
        <v>66</v>
      </c>
      <c r="C4" s="56" t="s">
        <v>62</v>
      </c>
      <c r="D4" s="57" t="s">
        <v>63</v>
      </c>
      <c r="E4" s="56" t="s">
        <v>64</v>
      </c>
    </row>
    <row r="5" spans="2:5" s="1" customFormat="1" ht="30" customHeight="1">
      <c r="B5" s="27" t="s">
        <v>67</v>
      </c>
      <c r="C5" s="56" t="s">
        <v>62</v>
      </c>
      <c r="D5" s="57" t="s">
        <v>63</v>
      </c>
      <c r="E5" s="56" t="s">
        <v>64</v>
      </c>
    </row>
    <row r="6" spans="2:5" ht="30" customHeight="1">
      <c r="B6" s="58" t="s">
        <v>68</v>
      </c>
      <c r="C6" s="56" t="s">
        <v>62</v>
      </c>
      <c r="D6" s="59" t="s">
        <v>70</v>
      </c>
      <c r="E6" s="51" t="s">
        <v>64</v>
      </c>
    </row>
    <row r="7" spans="2:5" ht="30" customHeight="1">
      <c r="B7" s="58" t="s">
        <v>69</v>
      </c>
      <c r="C7" s="56" t="s">
        <v>62</v>
      </c>
      <c r="D7" s="59" t="s">
        <v>70</v>
      </c>
      <c r="E7" s="51" t="s">
        <v>64</v>
      </c>
    </row>
    <row r="8" spans="2:5" s="1" customFormat="1" ht="30" customHeight="1">
      <c r="B8" s="60" t="s">
        <v>71</v>
      </c>
      <c r="C8" s="56" t="s">
        <v>62</v>
      </c>
      <c r="D8" s="59" t="s">
        <v>70</v>
      </c>
      <c r="E8" s="51" t="s">
        <v>64</v>
      </c>
    </row>
    <row r="9" spans="2:5" ht="30" customHeight="1">
      <c r="B9" s="60" t="s">
        <v>72</v>
      </c>
      <c r="C9" s="56" t="s">
        <v>62</v>
      </c>
      <c r="D9" s="59" t="s">
        <v>70</v>
      </c>
      <c r="E9" s="51" t="s">
        <v>64</v>
      </c>
    </row>
    <row r="10" spans="2:5" ht="30" customHeight="1">
      <c r="B10" s="58" t="s">
        <v>73</v>
      </c>
      <c r="C10" s="51" t="s">
        <v>65</v>
      </c>
      <c r="D10" s="59" t="s">
        <v>74</v>
      </c>
      <c r="E10" s="51" t="s">
        <v>64</v>
      </c>
    </row>
    <row r="11" spans="2:5" ht="30" customHeight="1">
      <c r="B11" s="58" t="s">
        <v>75</v>
      </c>
      <c r="C11" s="51" t="s">
        <v>65</v>
      </c>
      <c r="D11" s="59" t="s">
        <v>74</v>
      </c>
      <c r="E11" s="51" t="s">
        <v>64</v>
      </c>
    </row>
    <row r="12" spans="2:5">
      <c r="D12" s="1"/>
    </row>
    <row r="13" spans="2:5">
      <c r="C13" s="1"/>
    </row>
    <row r="14" spans="2:5">
      <c r="D14" s="1"/>
    </row>
    <row r="15" spans="2:5">
      <c r="D15" s="1"/>
    </row>
    <row r="16" spans="2:5">
      <c r="C16" s="1"/>
    </row>
  </sheetData>
  <dataValidations disablePrompts="1" count="1">
    <dataValidation type="list" allowBlank="1" showInputMessage="1" showErrorMessage="1" sqref="D2">
      <formula1>$B$2:$B$6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2016-07-26T06:28:43Z</dcterms:modified>
</cp:coreProperties>
</file>